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6840" tabRatio="601"/>
  </bookViews>
  <sheets>
    <sheet name="доходы" sheetId="37" r:id="rId1"/>
  </sheets>
  <definedNames>
    <definedName name="_xlnm._FilterDatabase" localSheetId="0" hidden="1">доходы!$A$8:$A$30</definedName>
  </definedNames>
  <calcPr calcId="152511"/>
</workbook>
</file>

<file path=xl/calcChain.xml><?xml version="1.0" encoding="utf-8"?>
<calcChain xmlns="http://schemas.openxmlformats.org/spreadsheetml/2006/main">
  <c r="D10" i="37"/>
  <c r="D11"/>
  <c r="C10"/>
  <c r="C11"/>
  <c r="C24"/>
  <c r="D24"/>
  <c r="C16"/>
  <c r="D16"/>
  <c r="D9"/>
  <c r="D8"/>
  <c r="C9"/>
  <c r="C8"/>
</calcChain>
</file>

<file path=xl/sharedStrings.xml><?xml version="1.0" encoding="utf-8"?>
<sst xmlns="http://schemas.openxmlformats.org/spreadsheetml/2006/main" count="52" uniqueCount="52">
  <si>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</si>
  <si>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</si>
  <si>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</si>
  <si>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</si>
  <si>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</si>
  <si>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</si>
  <si>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</si>
  <si>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</si>
  <si>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</si>
  <si>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</si>
  <si>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</si>
  <si>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</si>
  <si>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</si>
  <si>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</si>
  <si>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</si>
  <si>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</si>
  <si>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</si>
  <si>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</si>
  <si>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</si>
  <si>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</si>
  <si>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2019 год</t>
  </si>
  <si>
    <t>2020 год</t>
  </si>
  <si>
    <t>к решению РСП</t>
  </si>
  <si>
    <t>МР "Думиничский район"</t>
  </si>
  <si>
    <t>от ______________ №________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</si>
  <si>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</si>
  <si>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</si>
  <si>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</si>
  <si>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</si>
  <si>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</si>
  <si>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</si>
  <si>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</si>
  <si>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</si>
  <si>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</si>
  <si>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</si>
  <si>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</si>
  <si>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</si>
  <si>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</si>
  <si>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</si>
  <si>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</si>
  <si>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</si>
  <si>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</si>
  <si>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</si>
  <si>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Приложение №5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</si>
  <si>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2019 и 2020 годов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</si>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</sst>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5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0" fontId="10" fillId="0" borderId="0" xfId="0" applyFont="1"/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3" fontId="13" fillId="0" borderId="3" xfId="0" applyNumberFormat="1" applyFont="1" applyBorder="1"/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3" fontId="11" fillId="0" borderId="3" xfId="0" applyNumberFormat="1" applyFont="1" applyBorder="1" applyAlignment="1"/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Border="1"/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abSelected="1" zoomScale="90" zoomScaleNormal="90" workbookViewId="0">
      <pane xSplit="1" ySplit="7" topLeftCell="B8" activePane="bottomRight" state="frozen"/>
      <selection pane="topRight" activeCell="B1" sqref="B1"/>
      <selection pane="bottomLeft" activeCell="A4" sqref="A4"/>
      <selection pane="bottomRight" activeCell="D8" sqref="D8"/>
    </sheetView>
  </sheetViews>
  <sheetFormatPr defaultColWidth="27.6640625" defaultRowHeight="18"/>
  <cols>
    <col min="1" max="1" width="55.44140625" style="4" customWidth="1"/>
    <col min="2" max="2" width="25.77734375" style="2" customWidth="1"/>
    <col min="3" max="3" width="14.88671875" style="1" customWidth="1"/>
    <col min="4" max="4" width="13.88671875" style="1" customWidth="1"/>
    <col min="5" max="16384" width="27.6640625" style="1"/>
  </cols>
  <sheetData>
    <row r="1" spans="1:4">
      <c r="C1" s="7" t="s">
        <v>43</v>
      </c>
      <c r="D1" s="7"/>
    </row>
    <row r="2" spans="1:4">
      <c r="C2" s="7" t="s">
        <v>22</v>
      </c>
      <c r="D2" s="7"/>
    </row>
    <row r="3" spans="1:4">
      <c r="C3" s="7" t="s">
        <v>23</v>
      </c>
      <c r="D3" s="7"/>
    </row>
    <row r="4" spans="1:4">
      <c r="C4" s="7" t="s">
        <v>24</v>
      </c>
      <c r="D4" s="7"/>
    </row>
    <row r="5" spans="1:4" ht="46.15" customHeight="1">
      <c r="A5" s="33" t="s">
        <v>44</v>
      </c>
      <c r="B5" s="33"/>
      <c r="C5" s="34"/>
      <c r="D5" s="34"/>
    </row>
    <row r="6" spans="1:4" ht="23.45" customHeight="1">
      <c r="A6" s="5"/>
      <c r="B6" s="6"/>
      <c r="D6" s="1" t="s">
        <v>45</v>
      </c>
    </row>
    <row r="7" spans="1:4" ht="47.45" customHeight="1">
      <c r="A7" s="12" t="s">
        <v>25</v>
      </c>
      <c r="B7" s="13" t="s">
        <v>26</v>
      </c>
      <c r="C7" s="29" t="s">
        <v>20</v>
      </c>
      <c r="D7" s="29" t="s">
        <v>21</v>
      </c>
    </row>
    <row r="8" spans="1:4" ht="30" customHeight="1">
      <c r="A8" s="14" t="s">
        <v>15</v>
      </c>
      <c r="B8" s="15"/>
      <c r="C8" s="16">
        <f>C9+C30</f>
        <v>419719997</v>
      </c>
      <c r="D8" s="16">
        <f>D9+D30</f>
        <v>421046867</v>
      </c>
    </row>
    <row r="9" spans="1:4" ht="27.75" customHeight="1">
      <c r="A9" s="17" t="s">
        <v>4</v>
      </c>
      <c r="B9" s="8" t="s">
        <v>27</v>
      </c>
      <c r="C9" s="18">
        <f>C10+C24</f>
        <v>118019200</v>
      </c>
      <c r="D9" s="18">
        <f>D10+D24</f>
        <v>123004000</v>
      </c>
    </row>
    <row r="10" spans="1:4" ht="20.45" customHeight="1">
      <c r="A10" s="17" t="s">
        <v>1</v>
      </c>
      <c r="B10" s="19"/>
      <c r="C10" s="20">
        <f>SUM(C11,C14,C16,C23,C21)</f>
        <v>110065200</v>
      </c>
      <c r="D10" s="20">
        <f>SUM(D11,D14,D16,D23,D21)</f>
        <v>114827000</v>
      </c>
    </row>
    <row r="11" spans="1:4" ht="25.5" customHeight="1">
      <c r="A11" s="9" t="s">
        <v>5</v>
      </c>
      <c r="B11" s="8" t="s">
        <v>28</v>
      </c>
      <c r="C11" s="20">
        <f>C13+C12</f>
        <v>92304000</v>
      </c>
      <c r="D11" s="20">
        <f>D13+D12</f>
        <v>96814100</v>
      </c>
    </row>
    <row r="12" spans="1:4" ht="25.5" customHeight="1">
      <c r="A12" s="30" t="s">
        <v>46</v>
      </c>
      <c r="B12" s="10" t="s">
        <v>47</v>
      </c>
      <c r="C12" s="31">
        <v>45000</v>
      </c>
      <c r="D12" s="31">
        <v>44000</v>
      </c>
    </row>
    <row r="13" spans="1:4" ht="27.75" customHeight="1">
      <c r="A13" s="21" t="s">
        <v>6</v>
      </c>
      <c r="B13" s="10" t="s">
        <v>29</v>
      </c>
      <c r="C13" s="11">
        <v>92259000</v>
      </c>
      <c r="D13" s="11">
        <v>96770100</v>
      </c>
    </row>
    <row r="14" spans="1:4" ht="40.15" customHeight="1">
      <c r="A14" s="22" t="s">
        <v>8</v>
      </c>
      <c r="B14" s="8" t="s">
        <v>30</v>
      </c>
      <c r="C14" s="28">
        <v>6546000</v>
      </c>
      <c r="D14" s="28">
        <v>6684000</v>
      </c>
    </row>
    <row r="15" spans="1:4" ht="41.45" customHeight="1">
      <c r="A15" s="23" t="s">
        <v>7</v>
      </c>
      <c r="B15" s="10" t="s">
        <v>31</v>
      </c>
      <c r="C15" s="11">
        <v>6546000</v>
      </c>
      <c r="D15" s="11">
        <v>6684000</v>
      </c>
    </row>
    <row r="16" spans="1:4" ht="24" customHeight="1">
      <c r="A16" s="22" t="s">
        <v>16</v>
      </c>
      <c r="B16" s="8" t="s">
        <v>32</v>
      </c>
      <c r="C16" s="24">
        <f>SUM(C18:C20)</f>
        <v>8799200</v>
      </c>
      <c r="D16" s="24">
        <f>SUM(D18:D20)</f>
        <v>8833900</v>
      </c>
    </row>
    <row r="17" spans="1:4" ht="24" customHeight="1">
      <c r="A17" s="25" t="s">
        <v>3</v>
      </c>
      <c r="B17" s="26"/>
      <c r="C17" s="11"/>
      <c r="D17" s="11"/>
    </row>
    <row r="18" spans="1:4" ht="41.45" customHeight="1">
      <c r="A18" s="25" t="s">
        <v>17</v>
      </c>
      <c r="B18" s="10" t="s">
        <v>33</v>
      </c>
      <c r="C18" s="11">
        <v>5018800</v>
      </c>
      <c r="D18" s="11">
        <v>5082500</v>
      </c>
    </row>
    <row r="19" spans="1:4" ht="39.6" customHeight="1">
      <c r="A19" s="25" t="s">
        <v>18</v>
      </c>
      <c r="B19" s="10" t="s">
        <v>34</v>
      </c>
      <c r="C19" s="11">
        <v>3508400</v>
      </c>
      <c r="D19" s="11">
        <v>3470400</v>
      </c>
    </row>
    <row r="20" spans="1:4" ht="24" customHeight="1">
      <c r="A20" s="25" t="s">
        <v>19</v>
      </c>
      <c r="B20" s="10" t="s">
        <v>35</v>
      </c>
      <c r="C20" s="11">
        <v>272000</v>
      </c>
      <c r="D20" s="11">
        <v>281000</v>
      </c>
    </row>
    <row r="21" spans="1:4" ht="24" customHeight="1">
      <c r="A21" s="32" t="s">
        <v>48</v>
      </c>
      <c r="B21" s="8" t="s">
        <v>49</v>
      </c>
      <c r="C21" s="28">
        <v>1441000</v>
      </c>
      <c r="D21" s="28">
        <v>1480000</v>
      </c>
    </row>
    <row r="22" spans="1:4" ht="24" customHeight="1">
      <c r="A22" s="30" t="s">
        <v>50</v>
      </c>
      <c r="B22" s="10" t="s">
        <v>51</v>
      </c>
      <c r="C22" s="11">
        <v>1441000</v>
      </c>
      <c r="D22" s="11">
        <v>1480000</v>
      </c>
    </row>
    <row r="23" spans="1:4" ht="26.25" customHeight="1">
      <c r="A23" s="22" t="s">
        <v>9</v>
      </c>
      <c r="B23" s="8" t="s">
        <v>36</v>
      </c>
      <c r="C23" s="28">
        <v>975000</v>
      </c>
      <c r="D23" s="28">
        <v>1015000</v>
      </c>
    </row>
    <row r="24" spans="1:4" ht="27" customHeight="1">
      <c r="A24" s="27" t="s">
        <v>2</v>
      </c>
      <c r="B24" s="20"/>
      <c r="C24" s="20">
        <f>SUM(C25:C29)</f>
        <v>7954000</v>
      </c>
      <c r="D24" s="20">
        <f>SUM(D25:D29)</f>
        <v>8177000</v>
      </c>
    </row>
    <row r="25" spans="1:4" ht="45" customHeight="1">
      <c r="A25" s="25" t="s">
        <v>10</v>
      </c>
      <c r="B25" s="10" t="s">
        <v>37</v>
      </c>
      <c r="C25" s="11">
        <v>2460000</v>
      </c>
      <c r="D25" s="11">
        <v>2460000</v>
      </c>
    </row>
    <row r="26" spans="1:4" ht="24.6" customHeight="1">
      <c r="A26" s="25" t="s">
        <v>11</v>
      </c>
      <c r="B26" s="10" t="s">
        <v>38</v>
      </c>
      <c r="C26" s="11">
        <v>268000</v>
      </c>
      <c r="D26" s="11">
        <v>279000</v>
      </c>
    </row>
    <row r="27" spans="1:4" ht="36.6" customHeight="1">
      <c r="A27" s="25" t="s">
        <v>12</v>
      </c>
      <c r="B27" s="10" t="s">
        <v>39</v>
      </c>
      <c r="C27" s="11">
        <v>4792000</v>
      </c>
      <c r="D27" s="11">
        <v>4989000</v>
      </c>
    </row>
    <row r="28" spans="1:4" ht="34.9" customHeight="1">
      <c r="A28" s="25" t="s">
        <v>13</v>
      </c>
      <c r="B28" s="10" t="s">
        <v>40</v>
      </c>
      <c r="C28" s="11"/>
      <c r="D28" s="11"/>
    </row>
    <row r="29" spans="1:4" ht="30" customHeight="1">
      <c r="A29" s="25" t="s">
        <v>14</v>
      </c>
      <c r="B29" s="10" t="s">
        <v>41</v>
      </c>
      <c r="C29" s="11">
        <v>434000</v>
      </c>
      <c r="D29" s="11">
        <v>449000</v>
      </c>
    </row>
    <row r="30" spans="1:4" ht="28.5" customHeight="1">
      <c r="A30" s="9" t="s">
        <v>0</v>
      </c>
      <c r="B30" s="8" t="s">
        <v>42</v>
      </c>
      <c r="C30" s="28">
        <v>301700797</v>
      </c>
      <c r="D30" s="28">
        <v>298042867</v>
      </c>
    </row>
    <row r="31" spans="1:4">
      <c r="B31" s="3"/>
    </row>
  </sheetData>
  <mergeCells count="1">
    <mergeCell ref="A5:D5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6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</cp:lastModifiedBy>
  <cp:lastPrinted>2017-12-19T05:39:49Z</cp:lastPrinted>
  <dcterms:created xsi:type="dcterms:W3CDTF">1997-08-11T14:29:14Z</dcterms:created>
  <dcterms:modified xsi:type="dcterms:W3CDTF">2017-12-19T05:39:53Z</dcterms:modified>
</cp:coreProperties>
</file>